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затвердж дод 5 09.04 " sheetId="6" r:id="rId1"/>
    <sheet name="проєкт дод 5 29.04  " sheetId="7" r:id="rId2"/>
    <sheet name="Лист1" sheetId="1" r:id="rId3"/>
    <sheet name="Лист2" sheetId="2" r:id="rId4"/>
    <sheet name="Лист3" sheetId="3" r:id="rId5"/>
  </sheets>
  <calcPr calcId="144525"/>
</workbook>
</file>

<file path=xl/calcChain.xml><?xml version="1.0" encoding="utf-8"?>
<calcChain xmlns="http://schemas.openxmlformats.org/spreadsheetml/2006/main">
  <c r="H21" i="7"/>
  <c r="H19"/>
  <c r="H17"/>
  <c r="H16"/>
  <c r="H15"/>
  <c r="H11"/>
  <c r="H13"/>
  <c r="H9"/>
  <c r="H23"/>
  <c r="H16" i="6"/>
  <c r="H13"/>
  <c r="H21"/>
  <c r="H19"/>
  <c r="H17"/>
  <c r="H15"/>
  <c r="H11"/>
  <c r="H9"/>
  <c r="H23"/>
</calcChain>
</file>

<file path=xl/sharedStrings.xml><?xml version="1.0" encoding="utf-8"?>
<sst xmlns="http://schemas.openxmlformats.org/spreadsheetml/2006/main" count="114" uniqueCount="52">
  <si>
    <t>Додаток №5                                                                                                                                                            
до рішення  міської ради
від 28.02.2020р № 1712-VIІ (пункт 4)</t>
  </si>
  <si>
    <t>РОЗПОДІЛ коштів бюджету розвитку за об'єктами у 2020 році</t>
  </si>
  <si>
    <t>(грн.)</t>
  </si>
  <si>
    <t xml:space="preserve">Код 
Програмної класифікації видатків та кредитування місцевих бюджетів
</t>
  </si>
  <si>
    <t xml:space="preserve">Код 
Типової програмної класифікації видатків та кредитування місцевих бюджетів
</t>
  </si>
  <si>
    <t xml:space="preserve">Код 
Функціональної класифікації видатків та кредитування бюджету
</t>
  </si>
  <si>
    <t xml:space="preserve">Найменування 
головного розпорядника 
коштів місцевого бюджету/ 
відповідального виконавця, 
найменування бюджетної програми згідно з Типовою 
програмною класифікацією видатків та кредитування місцевих бюджетів
</t>
  </si>
  <si>
    <t xml:space="preserve">Найменування об’єкта відповідно 
до проектно-кошторисної документації
</t>
  </si>
  <si>
    <t>Строк реалізації об’єкта (рік початку і завершення)</t>
  </si>
  <si>
    <t xml:space="preserve">Загальна вартість об’єкта, 
гривень
</t>
  </si>
  <si>
    <t xml:space="preserve">Обсяг видатків бюджету розвитку,
гривень
</t>
  </si>
  <si>
    <t xml:space="preserve">Рівень 
будівельної готовності об’єкта на кінець бюджетного періоду, 
%
</t>
  </si>
  <si>
    <t>0100000</t>
  </si>
  <si>
    <r>
      <t>Арцизька міська рада</t>
    </r>
    <r>
      <rPr>
        <i/>
        <sz val="9"/>
        <rFont val="Times New Roman"/>
        <family val="1"/>
        <charset val="204"/>
      </rPr>
      <t>(головний розпорядник)</t>
    </r>
  </si>
  <si>
    <t>0110000</t>
  </si>
  <si>
    <r>
      <t>Арцизька міська рада</t>
    </r>
    <r>
      <rPr>
        <i/>
        <sz val="9"/>
        <rFont val="Times New Roman"/>
        <family val="1"/>
        <charset val="204"/>
      </rPr>
      <t>(відповідальний виконавець)</t>
    </r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</si>
  <si>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</si>
  <si>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</si>
  <si>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</si>
  <si>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</si>
  <si>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Капітальний ремонт нежитлового приміщення №2 по вул.Інтернаціональна,4  в м.Арциз Одеської області</t>
  </si>
  <si>
    <t>Разом:</t>
  </si>
  <si>
    <t>0116013</t>
  </si>
  <si>
    <t>6013</t>
  </si>
  <si>
    <t>0620</t>
  </si>
  <si>
    <t>Забезпечення діяльності водопровідно-каналізаційного господарства</t>
  </si>
  <si>
    <t>Капітальний  ремонт резервуара чистої води №2 центрального водозабору  м. Арциз Одеської області</t>
  </si>
  <si>
    <t>2019-2020</t>
  </si>
  <si>
    <t>Капітальний  ремонт артсвердловини №4  водозабору  м. Арциз Одеської області</t>
  </si>
  <si>
    <t>0116014</t>
  </si>
  <si>
    <t>6014</t>
  </si>
  <si>
    <t xml:space="preserve"> Забезпечення збору та вивезення сміття і відходів </t>
  </si>
  <si>
    <t>Придбання сміттєвоза (трансферт КП "Житловик")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</si>
  <si>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</si>
  <si>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</si>
  <si>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</si>
  <si>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</si>
  <si>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0119770</t>
  </si>
  <si>
    <t>0180</t>
  </si>
  <si>
    <t>Інші субвенції з місцевого бюджету</t>
  </si>
  <si>
    <t>Субвенція районному  бюджету на придбання  обладнання і предметів довгострокового користування для Арцизької районної бібліотеки (документо-сканер книжковий 38000 грн., комп'ютерні моноблоки (2 одиниці) 26000 грн.)</t>
  </si>
  <si>
    <t xml:space="preserve">Всього </t>
  </si>
  <si>
    <t>Секретар міської ради</t>
  </si>
  <si>
    <t>Д.Г.Барсукова</t>
  </si>
  <si>
    <t>Реконструкція каналізаційних очисних споруд м.Арциз Одеської області</t>
  </si>
  <si>
    <t>0116040</t>
  </si>
  <si>
    <t xml:space="preserve"> Заходи, пов'язані з поліпшенням питної води</t>
  </si>
  <si>
    <t>ТС-тимчасова споруда-станція для локального  очищення і розливу питної води по вул. 28 Червня (навпроти будинку №131) м.Арциз Одеської області</t>
  </si>
  <si>
    <t xml:space="preserve">Капітальний ремонт  автомобільної  дороги загального користування місцевого значення С160205 /О162337/-/Т-16-27/ на ділянці км 0+000-км 1+600
</t>
  </si>
  <si>
    <t xml:space="preserve">Додаток №1                                                                                                                                                           
до рішення  міської ради
від 09.04.2020р № 1800-VIІ </t>
  </si>
  <si>
    <t xml:space="preserve">Додаток №1                                                                                                                                                           
до рішення  міської ради
від 29.04.2020р № ________-VIІ </t>
  </si>
  <si>
    <t>Будівництво артезіанської свердловини на центральному водозаборі  м. Арциз Одеської області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</si>
</sst>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2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charset val="204"/>
    </font>
    <font>
      <i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>
      <alignment vertical="top"/>
    </xf>
    <xf numFmtId="0" fontId="10" fillId="0" borderId="0">
      <alignment vertical="top"/>
    </xf>
    <xf numFmtId="0" fontId="8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23" fillId="0" borderId="0"/>
    <xf numFmtId="0" fontId="22" fillId="0" borderId="0"/>
  </cellStyleXfs>
  <cellXfs count="89">
    <xf numFmtId="0" fontId="0" fillId="0" borderId="0" xfId="0"/>
    <xf numFmtId="0" fontId="2" fillId="0" borderId="0" xfId="26" applyNumberFormat="1" applyFont="1" applyFill="1" applyAlignment="1" applyProtection="1"/>
    <xf numFmtId="0" fontId="1" fillId="0" borderId="0" xfId="26"/>
    <xf numFmtId="0" fontId="5" fillId="0" borderId="1" xfId="26" applyNumberFormat="1" applyFont="1" applyFill="1" applyBorder="1" applyAlignment="1" applyProtection="1">
      <alignment horizontal="center"/>
    </xf>
    <xf numFmtId="0" fontId="2" fillId="0" borderId="1" xfId="26" applyFont="1" applyFill="1" applyBorder="1" applyAlignment="1">
      <alignment horizontal="center"/>
    </xf>
    <xf numFmtId="0" fontId="2" fillId="0" borderId="0" xfId="26" applyFont="1" applyFill="1" applyBorder="1" applyAlignment="1">
      <alignment horizontal="center"/>
    </xf>
    <xf numFmtId="0" fontId="5" fillId="0" borderId="0" xfId="26" applyNumberFormat="1" applyFont="1" applyFill="1" applyBorder="1" applyAlignment="1" applyProtection="1">
      <alignment horizontal="center" vertical="top"/>
    </xf>
    <xf numFmtId="0" fontId="6" fillId="0" borderId="1" xfId="26" applyNumberFormat="1" applyFont="1" applyFill="1" applyBorder="1" applyAlignment="1" applyProtection="1">
      <alignment horizontal="right" vertical="center"/>
    </xf>
    <xf numFmtId="0" fontId="7" fillId="0" borderId="2" xfId="26" applyNumberFormat="1" applyFont="1" applyFill="1" applyBorder="1" applyAlignment="1" applyProtection="1">
      <alignment horizontal="center" vertical="center" wrapText="1"/>
    </xf>
    <xf numFmtId="0" fontId="7" fillId="0" borderId="2" xfId="26" applyFont="1" applyBorder="1" applyAlignment="1">
      <alignment horizontal="center" vertical="center" wrapText="1"/>
    </xf>
    <xf numFmtId="49" fontId="7" fillId="2" borderId="3" xfId="22" applyNumberFormat="1" applyFont="1" applyFill="1" applyBorder="1" applyAlignment="1">
      <alignment horizontal="center" vertical="center" wrapText="1"/>
    </xf>
    <xf numFmtId="0" fontId="7" fillId="2" borderId="3" xfId="22" applyFont="1" applyFill="1" applyBorder="1" applyAlignment="1">
      <alignment horizontal="justify" vertical="center" wrapText="1"/>
    </xf>
    <xf numFmtId="164" fontId="11" fillId="0" borderId="2" xfId="21" applyNumberFormat="1" applyFont="1" applyBorder="1" applyAlignment="1">
      <alignment vertical="center"/>
    </xf>
    <xf numFmtId="164" fontId="12" fillId="0" borderId="2" xfId="21" applyNumberFormat="1" applyFont="1" applyBorder="1" applyAlignment="1">
      <alignment vertical="top" wrapText="1"/>
    </xf>
    <xf numFmtId="1" fontId="12" fillId="0" borderId="2" xfId="21" applyNumberFormat="1" applyFont="1" applyFill="1" applyBorder="1" applyAlignment="1">
      <alignment horizontal="center" vertical="top"/>
    </xf>
    <xf numFmtId="3" fontId="12" fillId="0" borderId="2" xfId="21" applyNumberFormat="1" applyFont="1" applyBorder="1" applyAlignment="1">
      <alignment vertical="top"/>
    </xf>
    <xf numFmtId="49" fontId="7" fillId="2" borderId="0" xfId="22" applyNumberFormat="1" applyFont="1" applyFill="1" applyBorder="1" applyAlignment="1">
      <alignment horizontal="center" vertical="center" wrapText="1"/>
    </xf>
    <xf numFmtId="164" fontId="11" fillId="0" borderId="2" xfId="21" applyNumberFormat="1" applyFont="1" applyFill="1" applyBorder="1">
      <alignment vertical="top"/>
    </xf>
    <xf numFmtId="3" fontId="11" fillId="0" borderId="2" xfId="21" applyNumberFormat="1" applyFont="1" applyBorder="1" applyAlignment="1">
      <alignment vertical="center"/>
    </xf>
    <xf numFmtId="49" fontId="7" fillId="0" borderId="2" xfId="26" applyNumberFormat="1" applyFont="1" applyBorder="1" applyAlignment="1">
      <alignment horizontal="center" vertical="center" wrapText="1"/>
    </xf>
    <xf numFmtId="49" fontId="7" fillId="2" borderId="3" xfId="27" applyNumberFormat="1" applyFont="1" applyFill="1" applyBorder="1" applyAlignment="1">
      <alignment horizontal="center" vertical="center" wrapText="1"/>
    </xf>
    <xf numFmtId="49" fontId="13" fillId="2" borderId="3" xfId="27" applyNumberFormat="1" applyFont="1" applyFill="1" applyBorder="1" applyAlignment="1">
      <alignment horizontal="center" vertical="center" wrapText="1"/>
    </xf>
    <xf numFmtId="1" fontId="12" fillId="0" borderId="2" xfId="21" applyNumberFormat="1" applyFont="1" applyFill="1" applyBorder="1">
      <alignment vertical="top"/>
    </xf>
    <xf numFmtId="1" fontId="12" fillId="0" borderId="2" xfId="21" applyNumberFormat="1" applyFont="1" applyBorder="1">
      <alignment vertical="top"/>
    </xf>
    <xf numFmtId="1" fontId="12" fillId="0" borderId="2" xfId="21" applyNumberFormat="1" applyFont="1" applyBorder="1" applyAlignment="1">
      <alignment horizontal="center" vertical="top"/>
    </xf>
    <xf numFmtId="49" fontId="7" fillId="0" borderId="4" xfId="26" applyNumberFormat="1" applyFont="1" applyBorder="1" applyAlignment="1">
      <alignment horizontal="center" vertical="center" wrapText="1"/>
    </xf>
    <xf numFmtId="49" fontId="7" fillId="2" borderId="5" xfId="27" applyNumberFormat="1" applyFont="1" applyFill="1" applyBorder="1" applyAlignment="1">
      <alignment horizontal="center" vertical="center" wrapText="1"/>
    </xf>
    <xf numFmtId="49" fontId="13" fillId="2" borderId="5" xfId="27" applyNumberFormat="1" applyFont="1" applyFill="1" applyBorder="1" applyAlignment="1">
      <alignment horizontal="center" vertical="center" wrapText="1"/>
    </xf>
    <xf numFmtId="164" fontId="12" fillId="0" borderId="6" xfId="21" applyNumberFormat="1" applyFont="1" applyBorder="1" applyAlignment="1">
      <alignment vertical="top" wrapText="1"/>
    </xf>
    <xf numFmtId="1" fontId="12" fillId="0" borderId="7" xfId="21" applyNumberFormat="1" applyFont="1" applyFill="1" applyBorder="1" applyAlignment="1">
      <alignment horizontal="center" vertical="top"/>
    </xf>
    <xf numFmtId="1" fontId="12" fillId="0" borderId="7" xfId="21" applyNumberFormat="1" applyFont="1" applyFill="1" applyBorder="1">
      <alignment vertical="top"/>
    </xf>
    <xf numFmtId="49" fontId="7" fillId="0" borderId="3" xfId="26" applyNumberFormat="1" applyFont="1" applyBorder="1" applyAlignment="1">
      <alignment horizontal="center" vertical="center" wrapText="1"/>
    </xf>
    <xf numFmtId="1" fontId="11" fillId="0" borderId="8" xfId="21" applyNumberFormat="1" applyFont="1" applyFill="1" applyBorder="1" applyAlignment="1">
      <alignment horizontal="center" vertical="top"/>
    </xf>
    <xf numFmtId="1" fontId="11" fillId="0" borderId="2" xfId="21" applyNumberFormat="1" applyFont="1" applyFill="1" applyBorder="1" applyAlignment="1">
      <alignment horizontal="center" vertical="top"/>
    </xf>
    <xf numFmtId="0" fontId="1" fillId="0" borderId="0" xfId="26" applyFill="1"/>
    <xf numFmtId="164" fontId="12" fillId="0" borderId="3" xfId="21" applyNumberFormat="1" applyFont="1" applyFill="1" applyBorder="1" applyAlignment="1">
      <alignment vertical="top" wrapText="1"/>
    </xf>
    <xf numFmtId="1" fontId="12" fillId="0" borderId="9" xfId="21" applyNumberFormat="1" applyFont="1" applyFill="1" applyBorder="1" applyAlignment="1">
      <alignment horizontal="center" vertical="top"/>
    </xf>
    <xf numFmtId="1" fontId="12" fillId="0" borderId="8" xfId="21" applyNumberFormat="1" applyFont="1" applyFill="1" applyBorder="1" applyAlignment="1">
      <alignment horizontal="center" vertical="top"/>
    </xf>
    <xf numFmtId="0" fontId="14" fillId="0" borderId="3" xfId="26" applyFont="1" applyFill="1" applyBorder="1" applyAlignment="1">
      <alignment horizontal="center" vertical="center" wrapText="1"/>
    </xf>
    <xf numFmtId="49" fontId="14" fillId="0" borderId="3" xfId="26" applyNumberFormat="1" applyFont="1" applyFill="1" applyBorder="1" applyAlignment="1">
      <alignment horizontal="center" vertical="center" wrapText="1"/>
    </xf>
    <xf numFmtId="0" fontId="15" fillId="0" borderId="3" xfId="26" applyFont="1" applyFill="1" applyBorder="1" applyAlignment="1">
      <alignment vertical="center" wrapText="1"/>
    </xf>
    <xf numFmtId="164" fontId="11" fillId="0" borderId="3" xfId="21" applyNumberFormat="1" applyFont="1" applyFill="1" applyBorder="1">
      <alignment vertical="top"/>
    </xf>
    <xf numFmtId="1" fontId="11" fillId="0" borderId="9" xfId="21" applyNumberFormat="1" applyFont="1" applyFill="1" applyBorder="1" applyAlignment="1">
      <alignment horizontal="center" vertical="top"/>
    </xf>
    <xf numFmtId="49" fontId="7" fillId="0" borderId="3" xfId="26" applyNumberFormat="1" applyFont="1" applyFill="1" applyBorder="1" applyAlignment="1">
      <alignment horizontal="center" vertical="center" wrapText="1"/>
    </xf>
    <xf numFmtId="49" fontId="7" fillId="0" borderId="3" xfId="23" applyNumberFormat="1" applyFont="1" applyFill="1" applyBorder="1" applyAlignment="1">
      <alignment horizontal="center" vertical="center" wrapText="1"/>
    </xf>
    <xf numFmtId="49" fontId="13" fillId="0" borderId="3" xfId="23" applyNumberFormat="1" applyFont="1" applyFill="1" applyBorder="1" applyAlignment="1">
      <alignment horizontal="center" vertical="center" wrapText="1"/>
    </xf>
    <xf numFmtId="1" fontId="12" fillId="0" borderId="10" xfId="21" applyNumberFormat="1" applyFont="1" applyFill="1" applyBorder="1" applyAlignment="1">
      <alignment horizontal="center" vertical="top"/>
    </xf>
    <xf numFmtId="49" fontId="7" fillId="0" borderId="8" xfId="26" applyNumberFormat="1" applyFont="1" applyBorder="1" applyAlignment="1">
      <alignment horizontal="center" vertical="center" wrapText="1"/>
    </xf>
    <xf numFmtId="0" fontId="7" fillId="0" borderId="8" xfId="26" applyFont="1" applyFill="1" applyBorder="1" applyAlignment="1">
      <alignment horizontal="center" vertical="center" wrapText="1"/>
    </xf>
    <xf numFmtId="49" fontId="7" fillId="0" borderId="8" xfId="26" applyNumberFormat="1" applyFont="1" applyFill="1" applyBorder="1" applyAlignment="1">
      <alignment horizontal="center" vertical="center" wrapText="1"/>
    </xf>
    <xf numFmtId="0" fontId="16" fillId="0" borderId="8" xfId="26" applyFont="1" applyFill="1" applyBorder="1" applyAlignment="1">
      <alignment vertical="center" wrapText="1"/>
    </xf>
    <xf numFmtId="164" fontId="11" fillId="0" borderId="8" xfId="21" applyNumberFormat="1" applyFont="1" applyFill="1" applyBorder="1">
      <alignment vertical="top"/>
    </xf>
    <xf numFmtId="1" fontId="11" fillId="0" borderId="2" xfId="21" applyNumberFormat="1" applyFont="1" applyFill="1" applyBorder="1">
      <alignment vertical="top"/>
    </xf>
    <xf numFmtId="49" fontId="7" fillId="3" borderId="2" xfId="22" applyNumberFormat="1" applyFont="1" applyFill="1" applyBorder="1" applyAlignment="1">
      <alignment horizontal="center" vertical="center" wrapText="1"/>
    </xf>
    <xf numFmtId="0" fontId="7" fillId="3" borderId="2" xfId="23" applyFont="1" applyFill="1" applyBorder="1" applyAlignment="1">
      <alignment horizontal="center" vertical="center" wrapText="1"/>
    </xf>
    <xf numFmtId="49" fontId="7" fillId="3" borderId="2" xfId="23" applyNumberFormat="1" applyFont="1" applyFill="1" applyBorder="1" applyAlignment="1">
      <alignment horizontal="center" vertical="center" wrapText="1"/>
    </xf>
    <xf numFmtId="164" fontId="12" fillId="0" borderId="10" xfId="21" applyNumberFormat="1" applyFont="1" applyFill="1" applyBorder="1" applyAlignment="1">
      <alignment vertical="top" wrapText="1"/>
    </xf>
    <xf numFmtId="0" fontId="7" fillId="0" borderId="2" xfId="26" applyFont="1" applyFill="1" applyBorder="1" applyAlignment="1">
      <alignment horizontal="center" vertical="center" wrapText="1"/>
    </xf>
    <xf numFmtId="49" fontId="7" fillId="0" borderId="2" xfId="26" applyNumberFormat="1" applyFont="1" applyFill="1" applyBorder="1" applyAlignment="1">
      <alignment horizontal="center" vertical="center" wrapText="1"/>
    </xf>
    <xf numFmtId="0" fontId="16" fillId="0" borderId="2" xfId="26" applyFont="1" applyFill="1" applyBorder="1" applyAlignment="1">
      <alignment vertical="center" wrapText="1"/>
    </xf>
    <xf numFmtId="0" fontId="3" fillId="0" borderId="2" xfId="26" applyFont="1" applyFill="1" applyBorder="1" applyAlignment="1">
      <alignment horizontal="center" vertical="center" wrapText="1"/>
    </xf>
    <xf numFmtId="49" fontId="3" fillId="0" borderId="2" xfId="26" applyNumberFormat="1" applyFont="1" applyFill="1" applyBorder="1" applyAlignment="1">
      <alignment horizontal="center" vertical="center" wrapText="1"/>
    </xf>
    <xf numFmtId="0" fontId="16" fillId="0" borderId="2" xfId="26" applyFont="1" applyFill="1" applyBorder="1" applyAlignment="1">
      <alignment horizontal="justify" vertical="center" wrapText="1"/>
    </xf>
    <xf numFmtId="164" fontId="17" fillId="0" borderId="2" xfId="26" applyNumberFormat="1" applyFont="1" applyFill="1" applyBorder="1" applyAlignment="1">
      <alignment vertical="top"/>
    </xf>
    <xf numFmtId="1" fontId="18" fillId="0" borderId="2" xfId="26" applyNumberFormat="1" applyFont="1" applyFill="1" applyBorder="1" applyAlignment="1">
      <alignment horizontal="center" vertical="top"/>
    </xf>
    <xf numFmtId="165" fontId="1" fillId="0" borderId="0" xfId="26" applyNumberFormat="1" applyFill="1"/>
    <xf numFmtId="165" fontId="1" fillId="0" borderId="0" xfId="26" applyNumberFormat="1"/>
    <xf numFmtId="0" fontId="19" fillId="0" borderId="0" xfId="26" applyFont="1"/>
    <xf numFmtId="1" fontId="1" fillId="0" borderId="0" xfId="26" applyNumberFormat="1"/>
    <xf numFmtId="2" fontId="12" fillId="0" borderId="7" xfId="21" applyNumberFormat="1" applyFont="1" applyBorder="1">
      <alignment vertical="top"/>
    </xf>
    <xf numFmtId="2" fontId="11" fillId="0" borderId="2" xfId="26" applyNumberFormat="1" applyFont="1" applyFill="1" applyBorder="1" applyAlignment="1">
      <alignment horizontal="center" vertical="top"/>
    </xf>
    <xf numFmtId="0" fontId="7" fillId="0" borderId="2" xfId="26" applyFont="1" applyFill="1" applyBorder="1" applyAlignment="1">
      <alignment vertical="center" wrapText="1"/>
    </xf>
    <xf numFmtId="164" fontId="12" fillId="0" borderId="2" xfId="21" applyNumberFormat="1" applyFont="1" applyFill="1" applyBorder="1" applyAlignment="1">
      <alignment vertical="top" wrapText="1"/>
    </xf>
    <xf numFmtId="0" fontId="16" fillId="0" borderId="2" xfId="26" applyFont="1" applyFill="1" applyBorder="1" applyAlignment="1">
      <alignment horizontal="center" vertical="center" wrapText="1"/>
    </xf>
    <xf numFmtId="49" fontId="16" fillId="0" borderId="2" xfId="26" applyNumberFormat="1" applyFont="1" applyFill="1" applyBorder="1" applyAlignment="1">
      <alignment horizontal="center" vertical="center" wrapText="1"/>
    </xf>
    <xf numFmtId="2" fontId="1" fillId="0" borderId="0" xfId="26" applyNumberFormat="1"/>
    <xf numFmtId="49" fontId="7" fillId="0" borderId="5" xfId="26" applyNumberFormat="1" applyFont="1" applyBorder="1" applyAlignment="1">
      <alignment horizontal="center" vertical="center" wrapText="1"/>
    </xf>
    <xf numFmtId="164" fontId="12" fillId="0" borderId="5" xfId="21" applyNumberFormat="1" applyFont="1" applyBorder="1" applyAlignment="1">
      <alignment vertical="top" wrapText="1"/>
    </xf>
    <xf numFmtId="1" fontId="12" fillId="0" borderId="5" xfId="21" applyNumberFormat="1" applyFont="1" applyFill="1" applyBorder="1" applyAlignment="1">
      <alignment horizontal="center" vertical="top"/>
    </xf>
    <xf numFmtId="1" fontId="12" fillId="0" borderId="5" xfId="21" applyNumberFormat="1" applyFont="1" applyFill="1" applyBorder="1">
      <alignment vertical="top"/>
    </xf>
    <xf numFmtId="1" fontId="12" fillId="0" borderId="6" xfId="21" applyNumberFormat="1" applyFont="1" applyBorder="1" applyAlignment="1">
      <alignment horizontal="center" vertical="top"/>
    </xf>
    <xf numFmtId="49" fontId="13" fillId="2" borderId="11" xfId="22" applyNumberFormat="1" applyFont="1" applyFill="1" applyBorder="1" applyAlignment="1">
      <alignment horizontal="center" vertical="center" wrapText="1"/>
    </xf>
    <xf numFmtId="164" fontId="12" fillId="0" borderId="11" xfId="21" applyNumberFormat="1" applyFont="1" applyFill="1" applyBorder="1" applyAlignment="1">
      <alignment vertical="top" wrapText="1"/>
    </xf>
    <xf numFmtId="1" fontId="11" fillId="0" borderId="3" xfId="21" applyNumberFormat="1" applyFont="1" applyFill="1" applyBorder="1" applyAlignment="1">
      <alignment horizontal="center" vertical="top"/>
    </xf>
    <xf numFmtId="2" fontId="11" fillId="0" borderId="3" xfId="21" applyNumberFormat="1" applyFont="1" applyFill="1" applyBorder="1" applyAlignment="1">
      <alignment horizontal="center" vertical="top"/>
    </xf>
    <xf numFmtId="164" fontId="2" fillId="0" borderId="5" xfId="21" applyNumberFormat="1" applyFont="1" applyBorder="1" applyAlignment="1">
      <alignment vertical="top" wrapText="1"/>
    </xf>
    <xf numFmtId="0" fontId="3" fillId="0" borderId="0" xfId="26" applyNumberFormat="1" applyFont="1" applyFill="1" applyBorder="1" applyAlignment="1" applyProtection="1">
      <alignment horizontal="center" vertical="center" wrapText="1"/>
    </xf>
    <xf numFmtId="0" fontId="4" fillId="0" borderId="0" xfId="26" applyNumberFormat="1" applyFont="1" applyFill="1" applyBorder="1" applyAlignment="1" applyProtection="1">
      <alignment horizontal="center" vertical="top" wrapText="1"/>
    </xf>
    <xf numFmtId="0" fontId="19" fillId="0" borderId="0" xfId="26" applyNumberFormat="1" applyFont="1" applyFill="1" applyBorder="1" applyAlignment="1" applyProtection="1">
      <alignment horizontal="left" vertical="top"/>
    </xf>
  </cellXfs>
  <cellStyles count="29">
    <cellStyle name="Normal" xfId="0" builtinId="0"/>
    <cellStyle name="Звичайний 10" xfId="1"/>
    <cellStyle name="Звичайний 11" xfId="2"/>
    <cellStyle name="Звичайний 12" xfId="3"/>
    <cellStyle name="Звичайний 13" xfId="4"/>
    <cellStyle name="Звичайний 14" xfId="5"/>
    <cellStyle name="Звичайний 15" xfId="6"/>
    <cellStyle name="Звичайний 16" xfId="7"/>
    <cellStyle name="Звичайний 17" xfId="8"/>
    <cellStyle name="Звичайний 18" xfId="9"/>
    <cellStyle name="Звичайний 19" xfId="10"/>
    <cellStyle name="Звичайний 2" xfId="11"/>
    <cellStyle name="Звичайний 20" xfId="12"/>
    <cellStyle name="Звичайний 3" xfId="13"/>
    <cellStyle name="Звичайний 4" xfId="14"/>
    <cellStyle name="Звичайний 5" xfId="15"/>
    <cellStyle name="Звичайний 6" xfId="16"/>
    <cellStyle name="Звичайний 7" xfId="17"/>
    <cellStyle name="Звичайний 8" xfId="18"/>
    <cellStyle name="Звичайний 9" xfId="19"/>
    <cellStyle name="Звичайний_Додаток _ 3 зм_ни 4575" xfId="20"/>
    <cellStyle name="Звичайний_Додаток _ 3 зм_ни 4575 2" xfId="21"/>
    <cellStyle name="Обычный 2" xfId="22"/>
    <cellStyle name="Обычный 2 2" xfId="23"/>
    <cellStyle name="Обычный 3" xfId="24"/>
    <cellStyle name="Обычный 4" xfId="25"/>
    <cellStyle name="Обычный 5" xfId="26"/>
    <cellStyle name="Обычный 6" xfId="27"/>
    <cellStyle name="Стиль 1" xfId="2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WhiteSpace="0" view="pageLayout" topLeftCell="A6" zoomScaleNormal="100" workbookViewId="0">
      <selection activeCell="J3" sqref="J3"/>
    </sheetView>
  </sheetViews>
  <sheetFormatPr defaultColWidth="11.5703125" defaultRowHeight="12.75"/>
  <cols>
    <col min="1" max="1" width="9.5703125" style="2" customWidth="1"/>
    <col min="2" max="2" width="10.85546875" style="2" customWidth="1"/>
    <col min="3" max="3" width="8.42578125" style="2" customWidth="1"/>
    <col min="4" max="4" width="22" style="2" customWidth="1"/>
    <col min="5" max="5" width="37.42578125" style="2" customWidth="1"/>
    <col min="6" max="6" width="9.42578125" style="2" customWidth="1"/>
    <col min="7" max="7" width="8.5703125" style="2" customWidth="1"/>
    <col min="8" max="8" width="11.28515625" style="2" customWidth="1"/>
    <col min="9" max="9" width="11.5703125" style="2" customWidth="1"/>
    <col min="10" max="16384" width="11.5703125" style="2"/>
  </cols>
  <sheetData>
    <row r="1" spans="1:9" ht="54.75" customHeight="1">
      <c r="F1" s="86" t="s">
        <v>49</v>
      </c>
      <c r="G1" s="86"/>
      <c r="H1" s="86"/>
      <c r="I1" s="86"/>
    </row>
    <row r="2" spans="1:9" ht="62.25" customHeight="1">
      <c r="A2" s="1"/>
      <c r="B2" s="1"/>
      <c r="C2" s="1"/>
      <c r="D2" s="1"/>
      <c r="E2" s="1"/>
      <c r="F2" s="86" t="s">
        <v>0</v>
      </c>
      <c r="G2" s="86"/>
      <c r="H2" s="86"/>
      <c r="I2" s="86"/>
    </row>
    <row r="3" spans="1:9" ht="46.5" customHeight="1">
      <c r="A3" s="87" t="s">
        <v>1</v>
      </c>
      <c r="B3" s="87"/>
      <c r="C3" s="87"/>
      <c r="D3" s="87"/>
      <c r="E3" s="87"/>
      <c r="F3" s="87"/>
      <c r="G3" s="87"/>
      <c r="H3" s="87"/>
      <c r="I3" s="87"/>
    </row>
    <row r="4" spans="1:9" ht="18.75">
      <c r="A4" s="3"/>
      <c r="B4" s="4"/>
      <c r="C4" s="4"/>
      <c r="D4" s="4"/>
      <c r="E4" s="5"/>
      <c r="F4" s="5"/>
      <c r="G4" s="6"/>
      <c r="H4" s="5"/>
      <c r="I4" s="7" t="s">
        <v>2</v>
      </c>
    </row>
    <row r="5" spans="1:9" ht="180" customHeight="1">
      <c r="A5" s="8" t="s">
        <v>3</v>
      </c>
      <c r="B5" s="8" t="s">
        <v>4</v>
      </c>
      <c r="C5" s="8" t="s">
        <v>5</v>
      </c>
      <c r="D5" s="8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</row>
    <row r="6" spans="1:9" ht="42.75" customHeight="1">
      <c r="A6" s="10" t="s">
        <v>12</v>
      </c>
      <c r="B6" s="10"/>
      <c r="C6" s="10"/>
      <c r="D6" s="11" t="s">
        <v>13</v>
      </c>
      <c r="E6" s="12"/>
      <c r="F6" s="12"/>
      <c r="G6" s="12"/>
      <c r="H6" s="12"/>
      <c r="I6" s="12"/>
    </row>
    <row r="7" spans="1:9" ht="42" customHeight="1">
      <c r="A7" s="10" t="s">
        <v>14</v>
      </c>
      <c r="B7" s="10"/>
      <c r="C7" s="10"/>
      <c r="D7" s="11" t="s">
        <v>15</v>
      </c>
      <c r="E7" s="13"/>
      <c r="F7" s="12"/>
      <c r="G7" s="12"/>
      <c r="H7" s="12"/>
      <c r="I7" s="12"/>
    </row>
    <row r="8" spans="1:9" ht="105" customHeight="1">
      <c r="A8" s="10" t="s">
        <v>16</v>
      </c>
      <c r="B8" s="10" t="s">
        <v>17</v>
      </c>
      <c r="C8" s="10" t="s">
        <v>18</v>
      </c>
      <c r="D8" s="10" t="s">
        <v>19</v>
      </c>
      <c r="E8" s="13" t="s">
        <v>20</v>
      </c>
      <c r="F8" s="14">
        <v>2020</v>
      </c>
      <c r="G8" s="12"/>
      <c r="H8" s="15">
        <v>100000</v>
      </c>
      <c r="I8" s="12"/>
    </row>
    <row r="9" spans="1:9" ht="19.5" customHeight="1">
      <c r="A9" s="16"/>
      <c r="B9" s="10"/>
      <c r="C9" s="10"/>
      <c r="D9" s="11"/>
      <c r="E9" s="17" t="s">
        <v>21</v>
      </c>
      <c r="F9" s="12"/>
      <c r="G9" s="12"/>
      <c r="H9" s="18">
        <f>H8</f>
        <v>100000</v>
      </c>
      <c r="I9" s="12"/>
    </row>
    <row r="10" spans="1:9" ht="63" customHeight="1">
      <c r="A10" s="19" t="s">
        <v>22</v>
      </c>
      <c r="B10" s="20" t="s">
        <v>23</v>
      </c>
      <c r="C10" s="20" t="s">
        <v>24</v>
      </c>
      <c r="D10" s="21" t="s">
        <v>25</v>
      </c>
      <c r="E10" s="13" t="s">
        <v>44</v>
      </c>
      <c r="F10" s="14"/>
      <c r="G10" s="22"/>
      <c r="H10" s="23">
        <v>700000</v>
      </c>
      <c r="I10" s="24"/>
    </row>
    <row r="11" spans="1:9" ht="41.25" customHeight="1">
      <c r="A11" s="25"/>
      <c r="B11" s="26"/>
      <c r="C11" s="26"/>
      <c r="D11" s="27"/>
      <c r="E11" s="28" t="s">
        <v>26</v>
      </c>
      <c r="F11" s="29" t="s">
        <v>27</v>
      </c>
      <c r="G11" s="30">
        <v>5044638</v>
      </c>
      <c r="H11" s="69">
        <f>3420749+1348758.73</f>
        <v>4769507.7300000004</v>
      </c>
      <c r="I11" s="24"/>
    </row>
    <row r="12" spans="1:9" ht="32.25" customHeight="1">
      <c r="A12" s="76"/>
      <c r="B12" s="26"/>
      <c r="C12" s="26"/>
      <c r="D12" s="27"/>
      <c r="E12" s="77" t="s">
        <v>28</v>
      </c>
      <c r="F12" s="78">
        <v>2020</v>
      </c>
      <c r="G12" s="79"/>
      <c r="H12" s="79">
        <v>867505</v>
      </c>
      <c r="I12" s="80"/>
    </row>
    <row r="13" spans="1:9" s="34" customFormat="1">
      <c r="A13" s="31"/>
      <c r="B13" s="38"/>
      <c r="C13" s="39"/>
      <c r="D13" s="40"/>
      <c r="E13" s="41" t="s">
        <v>21</v>
      </c>
      <c r="F13" s="83"/>
      <c r="G13" s="83"/>
      <c r="H13" s="84">
        <f>H10+H11+H12</f>
        <v>6337012.7300000004</v>
      </c>
      <c r="I13" s="83"/>
    </row>
    <row r="14" spans="1:9" s="34" customFormat="1" ht="38.25">
      <c r="A14" s="81" t="s">
        <v>29</v>
      </c>
      <c r="B14" s="81" t="s">
        <v>30</v>
      </c>
      <c r="C14" s="81" t="s">
        <v>24</v>
      </c>
      <c r="D14" s="81" t="s">
        <v>31</v>
      </c>
      <c r="E14" s="82" t="s">
        <v>32</v>
      </c>
      <c r="F14" s="36">
        <v>2020</v>
      </c>
      <c r="G14" s="37"/>
      <c r="H14" s="37">
        <v>1600000</v>
      </c>
      <c r="I14" s="32"/>
    </row>
    <row r="15" spans="1:9" s="34" customFormat="1">
      <c r="A15" s="31"/>
      <c r="B15" s="38"/>
      <c r="C15" s="39"/>
      <c r="D15" s="40"/>
      <c r="E15" s="41" t="s">
        <v>21</v>
      </c>
      <c r="F15" s="42"/>
      <c r="G15" s="32"/>
      <c r="H15" s="32">
        <f>H14</f>
        <v>1600000</v>
      </c>
      <c r="I15" s="33"/>
    </row>
    <row r="16" spans="1:9" s="34" customFormat="1" ht="81" customHeight="1">
      <c r="A16" s="43" t="s">
        <v>33</v>
      </c>
      <c r="B16" s="44" t="s">
        <v>34</v>
      </c>
      <c r="C16" s="44" t="s">
        <v>35</v>
      </c>
      <c r="D16" s="45" t="s">
        <v>36</v>
      </c>
      <c r="E16" s="35" t="s">
        <v>48</v>
      </c>
      <c r="F16" s="46">
        <v>2020</v>
      </c>
      <c r="G16" s="22"/>
      <c r="H16" s="22">
        <f>9737668</f>
        <v>9737668</v>
      </c>
      <c r="I16" s="14"/>
    </row>
    <row r="17" spans="1:10" s="34" customFormat="1" ht="14.25">
      <c r="A17" s="47"/>
      <c r="B17" s="48"/>
      <c r="C17" s="49"/>
      <c r="D17" s="50"/>
      <c r="E17" s="51" t="s">
        <v>21</v>
      </c>
      <c r="F17" s="33"/>
      <c r="G17" s="22"/>
      <c r="H17" s="52">
        <f>H16</f>
        <v>9737668</v>
      </c>
      <c r="I17" s="33"/>
    </row>
    <row r="18" spans="1:10" s="34" customFormat="1" ht="76.5">
      <c r="A18" s="53" t="s">
        <v>37</v>
      </c>
      <c r="B18" s="54">
        <v>9770</v>
      </c>
      <c r="C18" s="55" t="s">
        <v>38</v>
      </c>
      <c r="D18" s="55" t="s">
        <v>39</v>
      </c>
      <c r="E18" s="56" t="s">
        <v>40</v>
      </c>
      <c r="F18" s="14">
        <v>2020</v>
      </c>
      <c r="G18" s="22"/>
      <c r="H18" s="22">
        <v>64000</v>
      </c>
      <c r="I18" s="33"/>
    </row>
    <row r="19" spans="1:10" s="34" customFormat="1" ht="14.25">
      <c r="A19" s="19"/>
      <c r="B19" s="57"/>
      <c r="C19" s="58"/>
      <c r="D19" s="59"/>
      <c r="E19" s="17" t="s">
        <v>21</v>
      </c>
      <c r="F19" s="33"/>
      <c r="G19" s="22"/>
      <c r="H19" s="52">
        <f>H18</f>
        <v>64000</v>
      </c>
      <c r="I19" s="33"/>
    </row>
    <row r="20" spans="1:10" s="34" customFormat="1" ht="51">
      <c r="A20" s="58" t="s">
        <v>45</v>
      </c>
      <c r="B20" s="57">
        <v>6040</v>
      </c>
      <c r="C20" s="58" t="s">
        <v>24</v>
      </c>
      <c r="D20" s="71" t="s">
        <v>46</v>
      </c>
      <c r="E20" s="72" t="s">
        <v>47</v>
      </c>
      <c r="F20" s="33"/>
      <c r="G20" s="22"/>
      <c r="H20" s="22">
        <v>9978</v>
      </c>
      <c r="I20" s="33"/>
    </row>
    <row r="21" spans="1:10" s="34" customFormat="1" ht="14.25">
      <c r="A21" s="73"/>
      <c r="B21" s="73"/>
      <c r="C21" s="74"/>
      <c r="D21" s="59"/>
      <c r="E21" s="17" t="s">
        <v>21</v>
      </c>
      <c r="F21" s="14"/>
      <c r="G21" s="22"/>
      <c r="H21" s="52">
        <f>H20</f>
        <v>9978</v>
      </c>
      <c r="I21" s="33"/>
    </row>
    <row r="22" spans="1:10" s="34" customFormat="1" ht="14.25">
      <c r="A22" s="19"/>
      <c r="B22" s="57"/>
      <c r="C22" s="58"/>
      <c r="D22" s="59"/>
      <c r="E22" s="17"/>
      <c r="F22" s="33"/>
      <c r="G22" s="22"/>
      <c r="H22" s="52"/>
      <c r="I22" s="33"/>
    </row>
    <row r="23" spans="1:10" s="34" customFormat="1" ht="15">
      <c r="A23" s="60"/>
      <c r="B23" s="60"/>
      <c r="C23" s="61"/>
      <c r="D23" s="62" t="s">
        <v>41</v>
      </c>
      <c r="E23" s="63"/>
      <c r="F23" s="64"/>
      <c r="G23" s="64"/>
      <c r="H23" s="70">
        <f>H9+H13+H19+H17+H15+H22+H21</f>
        <v>17848658.73</v>
      </c>
      <c r="I23" s="33"/>
      <c r="J23" s="65"/>
    </row>
    <row r="24" spans="1:10" ht="15.75">
      <c r="A24" s="88"/>
      <c r="B24" s="88"/>
      <c r="C24" s="88"/>
      <c r="D24" s="88"/>
      <c r="E24" s="88"/>
      <c r="F24" s="88"/>
      <c r="G24" s="88"/>
      <c r="H24" s="88"/>
      <c r="I24" s="88"/>
      <c r="J24" s="66"/>
    </row>
    <row r="25" spans="1:10" ht="15.75">
      <c r="C25" s="67"/>
      <c r="D25" s="67" t="s">
        <v>42</v>
      </c>
      <c r="E25" s="67"/>
      <c r="F25" s="67" t="s">
        <v>43</v>
      </c>
      <c r="I25" s="75"/>
      <c r="J25" s="66"/>
    </row>
    <row r="26" spans="1:10">
      <c r="H26" s="68"/>
    </row>
    <row r="28" spans="1:10">
      <c r="J28" s="66"/>
    </row>
    <row r="29" spans="1:10">
      <c r="H29" s="68"/>
    </row>
    <row r="30" spans="1:10">
      <c r="E30" s="66"/>
    </row>
    <row r="31" spans="1:10">
      <c r="E31" s="66"/>
      <c r="H31" s="68"/>
    </row>
  </sheetData>
  <mergeCells count="4">
    <mergeCell ref="F1:I1"/>
    <mergeCell ref="F2:I2"/>
    <mergeCell ref="A3:I3"/>
    <mergeCell ref="A24:I24"/>
  </mergeCells>
  <phoneticPr fontId="0" type="noConversion"/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tabSelected="1" showWhiteSpace="0" view="pageLayout" zoomScaleNormal="100" workbookViewId="0">
      <selection activeCell="E14" sqref="E14"/>
    </sheetView>
  </sheetViews>
  <sheetFormatPr defaultColWidth="11.5703125" defaultRowHeight="12.75"/>
  <cols>
    <col min="1" max="1" width="9.5703125" style="2" customWidth="1"/>
    <col min="2" max="2" width="10.85546875" style="2" customWidth="1"/>
    <col min="3" max="3" width="8.42578125" style="2" customWidth="1"/>
    <col min="4" max="4" width="22" style="2" customWidth="1"/>
    <col min="5" max="5" width="37.42578125" style="2" customWidth="1"/>
    <col min="6" max="6" width="9.42578125" style="2" customWidth="1"/>
    <col min="7" max="7" width="8.5703125" style="2" customWidth="1"/>
    <col min="8" max="8" width="11.28515625" style="2" customWidth="1"/>
    <col min="9" max="9" width="11.5703125" style="2" customWidth="1"/>
    <col min="10" max="16384" width="11.5703125" style="2"/>
  </cols>
  <sheetData>
    <row r="1" spans="1:9" ht="54.75" customHeight="1">
      <c r="F1" s="86" t="s">
        <v>50</v>
      </c>
      <c r="G1" s="86"/>
      <c r="H1" s="86"/>
      <c r="I1" s="86"/>
    </row>
    <row r="2" spans="1:9" ht="62.25" customHeight="1">
      <c r="A2" s="1"/>
      <c r="B2" s="1"/>
      <c r="C2" s="1"/>
      <c r="D2" s="1"/>
      <c r="E2" s="1"/>
      <c r="F2" s="86" t="s">
        <v>0</v>
      </c>
      <c r="G2" s="86"/>
      <c r="H2" s="86"/>
      <c r="I2" s="86"/>
    </row>
    <row r="3" spans="1:9" ht="46.5" customHeight="1">
      <c r="A3" s="87" t="s">
        <v>1</v>
      </c>
      <c r="B3" s="87"/>
      <c r="C3" s="87"/>
      <c r="D3" s="87"/>
      <c r="E3" s="87"/>
      <c r="F3" s="87"/>
      <c r="G3" s="87"/>
      <c r="H3" s="87"/>
      <c r="I3" s="87"/>
    </row>
    <row r="4" spans="1:9" ht="18.75">
      <c r="A4" s="3"/>
      <c r="B4" s="4"/>
      <c r="C4" s="4"/>
      <c r="D4" s="4"/>
      <c r="E4" s="5"/>
      <c r="F4" s="5"/>
      <c r="G4" s="6"/>
      <c r="H4" s="5"/>
      <c r="I4" s="7" t="s">
        <v>2</v>
      </c>
    </row>
    <row r="5" spans="1:9" ht="180" customHeight="1">
      <c r="A5" s="8" t="s">
        <v>3</v>
      </c>
      <c r="B5" s="8" t="s">
        <v>4</v>
      </c>
      <c r="C5" s="8" t="s">
        <v>5</v>
      </c>
      <c r="D5" s="8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</row>
    <row r="6" spans="1:9" ht="42.75" customHeight="1">
      <c r="A6" s="10" t="s">
        <v>12</v>
      </c>
      <c r="B6" s="10"/>
      <c r="C6" s="10"/>
      <c r="D6" s="11" t="s">
        <v>13</v>
      </c>
      <c r="E6" s="12"/>
      <c r="F6" s="12"/>
      <c r="G6" s="12"/>
      <c r="H6" s="12"/>
      <c r="I6" s="12"/>
    </row>
    <row r="7" spans="1:9" ht="42" customHeight="1">
      <c r="A7" s="10" t="s">
        <v>14</v>
      </c>
      <c r="B7" s="10"/>
      <c r="C7" s="10"/>
      <c r="D7" s="11" t="s">
        <v>15</v>
      </c>
      <c r="E7" s="13"/>
      <c r="F7" s="12"/>
      <c r="G7" s="12"/>
      <c r="H7" s="12"/>
      <c r="I7" s="12"/>
    </row>
    <row r="8" spans="1:9" ht="105" customHeight="1">
      <c r="A8" s="10" t="s">
        <v>16</v>
      </c>
      <c r="B8" s="10" t="s">
        <v>17</v>
      </c>
      <c r="C8" s="10" t="s">
        <v>18</v>
      </c>
      <c r="D8" s="10" t="s">
        <v>19</v>
      </c>
      <c r="E8" s="13" t="s">
        <v>20</v>
      </c>
      <c r="F8" s="14">
        <v>2020</v>
      </c>
      <c r="G8" s="12"/>
      <c r="H8" s="15">
        <v>100000</v>
      </c>
      <c r="I8" s="12"/>
    </row>
    <row r="9" spans="1:9" ht="19.5" customHeight="1">
      <c r="A9" s="16"/>
      <c r="B9" s="10"/>
      <c r="C9" s="10"/>
      <c r="D9" s="11"/>
      <c r="E9" s="17" t="s">
        <v>21</v>
      </c>
      <c r="F9" s="12"/>
      <c r="G9" s="12"/>
      <c r="H9" s="18">
        <f>H8</f>
        <v>100000</v>
      </c>
      <c r="I9" s="12"/>
    </row>
    <row r="10" spans="1:9" ht="63" customHeight="1">
      <c r="A10" s="19" t="s">
        <v>22</v>
      </c>
      <c r="B10" s="20" t="s">
        <v>23</v>
      </c>
      <c r="C10" s="20" t="s">
        <v>24</v>
      </c>
      <c r="D10" s="21" t="s">
        <v>25</v>
      </c>
      <c r="E10" s="13" t="s">
        <v>44</v>
      </c>
      <c r="F10" s="14"/>
      <c r="G10" s="22"/>
      <c r="H10" s="23">
        <v>700000</v>
      </c>
      <c r="I10" s="24"/>
    </row>
    <row r="11" spans="1:9" ht="41.25" customHeight="1">
      <c r="A11" s="25"/>
      <c r="B11" s="26"/>
      <c r="C11" s="26"/>
      <c r="D11" s="27"/>
      <c r="E11" s="28" t="s">
        <v>26</v>
      </c>
      <c r="F11" s="29" t="s">
        <v>27</v>
      </c>
      <c r="G11" s="30">
        <v>5044638</v>
      </c>
      <c r="H11" s="69">
        <f>3420749+1348758.73</f>
        <v>4769507.7300000004</v>
      </c>
      <c r="I11" s="24"/>
    </row>
    <row r="12" spans="1:9" ht="42" customHeight="1">
      <c r="A12" s="76"/>
      <c r="B12" s="26"/>
      <c r="C12" s="26"/>
      <c r="D12" s="27"/>
      <c r="E12" s="85" t="s">
        <v>51</v>
      </c>
      <c r="F12" s="78">
        <v>2020</v>
      </c>
      <c r="G12" s="79"/>
      <c r="H12" s="79">
        <v>867505</v>
      </c>
      <c r="I12" s="80"/>
    </row>
    <row r="13" spans="1:9" s="34" customFormat="1">
      <c r="A13" s="31"/>
      <c r="B13" s="38"/>
      <c r="C13" s="39"/>
      <c r="D13" s="40"/>
      <c r="E13" s="41" t="s">
        <v>21</v>
      </c>
      <c r="F13" s="83"/>
      <c r="G13" s="83"/>
      <c r="H13" s="84">
        <f>H10+H11+H12</f>
        <v>6337012.7300000004</v>
      </c>
      <c r="I13" s="83"/>
    </row>
    <row r="14" spans="1:9" s="34" customFormat="1" ht="38.25">
      <c r="A14" s="81" t="s">
        <v>29</v>
      </c>
      <c r="B14" s="81" t="s">
        <v>30</v>
      </c>
      <c r="C14" s="81" t="s">
        <v>24</v>
      </c>
      <c r="D14" s="81" t="s">
        <v>31</v>
      </c>
      <c r="E14" s="82" t="s">
        <v>32</v>
      </c>
      <c r="F14" s="36">
        <v>2020</v>
      </c>
      <c r="G14" s="37"/>
      <c r="H14" s="37">
        <v>1600000</v>
      </c>
      <c r="I14" s="32"/>
    </row>
    <row r="15" spans="1:9" s="34" customFormat="1">
      <c r="A15" s="31"/>
      <c r="B15" s="38"/>
      <c r="C15" s="39"/>
      <c r="D15" s="40"/>
      <c r="E15" s="41" t="s">
        <v>21</v>
      </c>
      <c r="F15" s="42"/>
      <c r="G15" s="32"/>
      <c r="H15" s="32">
        <f>H14</f>
        <v>1600000</v>
      </c>
      <c r="I15" s="33"/>
    </row>
    <row r="16" spans="1:9" s="34" customFormat="1" ht="81" customHeight="1">
      <c r="A16" s="43" t="s">
        <v>33</v>
      </c>
      <c r="B16" s="44" t="s">
        <v>34</v>
      </c>
      <c r="C16" s="44" t="s">
        <v>35</v>
      </c>
      <c r="D16" s="45" t="s">
        <v>36</v>
      </c>
      <c r="E16" s="35" t="s">
        <v>48</v>
      </c>
      <c r="F16" s="46">
        <v>2020</v>
      </c>
      <c r="G16" s="22"/>
      <c r="H16" s="22">
        <f>9737668</f>
        <v>9737668</v>
      </c>
      <c r="I16" s="14"/>
    </row>
    <row r="17" spans="1:10" s="34" customFormat="1" ht="14.25">
      <c r="A17" s="47"/>
      <c r="B17" s="48"/>
      <c r="C17" s="49"/>
      <c r="D17" s="50"/>
      <c r="E17" s="51" t="s">
        <v>21</v>
      </c>
      <c r="F17" s="33"/>
      <c r="G17" s="22"/>
      <c r="H17" s="52">
        <f>H16</f>
        <v>9737668</v>
      </c>
      <c r="I17" s="33"/>
    </row>
    <row r="18" spans="1:10" s="34" customFormat="1" ht="76.5">
      <c r="A18" s="53" t="s">
        <v>37</v>
      </c>
      <c r="B18" s="54">
        <v>9770</v>
      </c>
      <c r="C18" s="55" t="s">
        <v>38</v>
      </c>
      <c r="D18" s="55" t="s">
        <v>39</v>
      </c>
      <c r="E18" s="56" t="s">
        <v>40</v>
      </c>
      <c r="F18" s="14">
        <v>2020</v>
      </c>
      <c r="G18" s="22"/>
      <c r="H18" s="22">
        <v>64000</v>
      </c>
      <c r="I18" s="33"/>
    </row>
    <row r="19" spans="1:10" s="34" customFormat="1" ht="14.25">
      <c r="A19" s="19"/>
      <c r="B19" s="57"/>
      <c r="C19" s="58"/>
      <c r="D19" s="59"/>
      <c r="E19" s="17" t="s">
        <v>21</v>
      </c>
      <c r="F19" s="33"/>
      <c r="G19" s="22"/>
      <c r="H19" s="52">
        <f>H18</f>
        <v>64000</v>
      </c>
      <c r="I19" s="33"/>
    </row>
    <row r="20" spans="1:10" s="34" customFormat="1" ht="51">
      <c r="A20" s="58" t="s">
        <v>45</v>
      </c>
      <c r="B20" s="57">
        <v>6040</v>
      </c>
      <c r="C20" s="58" t="s">
        <v>24</v>
      </c>
      <c r="D20" s="71" t="s">
        <v>46</v>
      </c>
      <c r="E20" s="72" t="s">
        <v>47</v>
      </c>
      <c r="F20" s="33"/>
      <c r="G20" s="22"/>
      <c r="H20" s="22">
        <v>9978</v>
      </c>
      <c r="I20" s="33"/>
    </row>
    <row r="21" spans="1:10" s="34" customFormat="1" ht="14.25">
      <c r="A21" s="73"/>
      <c r="B21" s="73"/>
      <c r="C21" s="74"/>
      <c r="D21" s="59"/>
      <c r="E21" s="17" t="s">
        <v>21</v>
      </c>
      <c r="F21" s="14"/>
      <c r="G21" s="22"/>
      <c r="H21" s="52">
        <f>H20</f>
        <v>9978</v>
      </c>
      <c r="I21" s="33"/>
    </row>
    <row r="22" spans="1:10" s="34" customFormat="1" ht="14.25">
      <c r="A22" s="19"/>
      <c r="B22" s="57"/>
      <c r="C22" s="58"/>
      <c r="D22" s="59"/>
      <c r="E22" s="17"/>
      <c r="F22" s="33"/>
      <c r="G22" s="22"/>
      <c r="H22" s="52"/>
      <c r="I22" s="33"/>
    </row>
    <row r="23" spans="1:10" s="34" customFormat="1" ht="15">
      <c r="A23" s="60"/>
      <c r="B23" s="60"/>
      <c r="C23" s="61"/>
      <c r="D23" s="62" t="s">
        <v>41</v>
      </c>
      <c r="E23" s="63"/>
      <c r="F23" s="64"/>
      <c r="G23" s="64"/>
      <c r="H23" s="70">
        <f>H9+H13+H19+H17+H15+H22+H21</f>
        <v>17848658.73</v>
      </c>
      <c r="I23" s="33"/>
      <c r="J23" s="65"/>
    </row>
    <row r="24" spans="1:10" ht="15.75">
      <c r="A24" s="88"/>
      <c r="B24" s="88"/>
      <c r="C24" s="88"/>
      <c r="D24" s="88"/>
      <c r="E24" s="88"/>
      <c r="F24" s="88"/>
      <c r="G24" s="88"/>
      <c r="H24" s="88"/>
      <c r="I24" s="88"/>
      <c r="J24" s="66"/>
    </row>
    <row r="25" spans="1:10" ht="15.75">
      <c r="C25" s="67"/>
      <c r="D25" s="67" t="s">
        <v>42</v>
      </c>
      <c r="E25" s="67"/>
      <c r="F25" s="67" t="s">
        <v>43</v>
      </c>
      <c r="I25" s="75"/>
      <c r="J25" s="66"/>
    </row>
    <row r="26" spans="1:10">
      <c r="H26" s="68"/>
    </row>
    <row r="28" spans="1:10">
      <c r="J28" s="66"/>
    </row>
    <row r="29" spans="1:10">
      <c r="H29" s="68"/>
    </row>
    <row r="30" spans="1:10">
      <c r="E30" s="66"/>
    </row>
    <row r="31" spans="1:10">
      <c r="E31" s="66"/>
      <c r="H31" s="68"/>
    </row>
  </sheetData>
  <mergeCells count="4">
    <mergeCell ref="F1:I1"/>
    <mergeCell ref="F2:I2"/>
    <mergeCell ref="A3:I3"/>
    <mergeCell ref="A24:I24"/>
  </mergeCells>
  <phoneticPr fontId="0" type="noConversion"/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затвердж дод 5 09.04 </vt:lpstr>
      <vt:lpstr>проєкт дод 5 29.04 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2020-04-27T09:20:52Z</dcterms:modified>
</cp:coreProperties>
</file>